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65" windowWidth="10275" windowHeight="816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38" i="4" l="1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L97" i="4" s="1"/>
  <c r="K97" i="4" s="1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L79" i="4" s="1"/>
  <c r="K79" i="4" s="1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H39" i="4"/>
  <c r="L37" i="4"/>
  <c r="L36" i="4"/>
  <c r="L35" i="4"/>
  <c r="H35" i="4"/>
  <c r="L33" i="4"/>
  <c r="H33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3" i="4"/>
  <c r="K43" i="4" s="1"/>
  <c r="K5" i="4" l="1"/>
  <c r="K115" i="4" s="1"/>
  <c r="L115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<sst xmlns="http://schemas.openxmlformats.org/spreadsheetml/2006/main" count="524" uniqueCount="163">
  <si>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</si>
  <si>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</si>
  <si>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</si>
  <si>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</si>
  <si>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</si>
  <si>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</si>
  <si>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</si>
  <si>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</si>
  <si>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</si>
  <si>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</si>
  <si>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</si>
  <si>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</si>
  <si>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</si>
  <si>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</si>
  <si>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</si>
  <si>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</si>
  <si>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</si>
  <si>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</si>
  <si>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</si>
  <si>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</si>
  <si>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</si>
  <si>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</si>
  <si>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</si>
  <si>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</si>
  <si>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</si>
  <si>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</si>
  <si>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</si>
  <si>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</si>
  <si>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</si>
  <si>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</si>
  <si>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</si>
  <si>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</si>
  <si>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</si>
  <si>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</si>
  <si>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</si>
  <si>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</si>
  <si>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</si>
  <si>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</si>
  <si>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</si>
  <si>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</si>
  <si>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</si>
  <si>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</si>
  <si>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</si>
  <si>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</si>
  <si>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</si>
  <si>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</si>
  <si>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</si>
  <si>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</si>
  <si>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</si>
  <si>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</si>
  <si>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</si>
  <si>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</si>
  <si>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</si>
  <si>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</si>
  <si>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</si>
  <si>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</si>
  <si>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</si>
  <si>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</si>
  <si>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</si>
  <si>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</si>
  <si>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</si>
  <si>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</si>
  <si>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</si>
  <si>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</si>
  <si>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</si>
  <si>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</si>
  <si>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</si>
  <si>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</si>
  <si>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</si>
  <si>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</si>
  <si>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</si>
  <si>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</si>
  <si>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</si>
  <si>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</si>
  <si>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</si>
  <si>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</si>
  <si>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</si>
  <si>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</si>
  <si>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</si>
  <si>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</si>
  <si>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</si>
  <si>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</si>
  <si>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</si>
  <si>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</si>
  <si>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</si>
  <si>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</si>
  <si>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</si>
  <si>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</si>
  <si>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</si>
  <si>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</si>
  <si>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</si>
  <si>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</si>
  <si>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</si>
  <si>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</si>
  <si>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</si>
  <si>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</si>
  <si>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</si>
  <si>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</si>
  <si>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</si>
  <si>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</si>
  <si>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</si>
  <si>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</si>
  <si>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</si>
  <si>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</si>
  <si>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</si>
  <si>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</si>
  <si>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</si>
  <si>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</si>
  <si>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</si>
  <si>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</si>
  <si>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</si>
  <si>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</si>
  <si>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</si>
  <si>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</si>
  <si>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</si>
  <si>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</si>
  <si>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</si>
  <si>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</si>
  <si>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</si>
  <si>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</si>
  <si>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</si>
  <si>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</si>
  <si>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</si>
  <si>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</si>
  <si>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</si>
  <si>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</si>
  <si>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</si>
  <si>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</si>
  <si>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</si>
  <si>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</si>
  <si>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</si>
  <si>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</si>
  <si>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</si>
  <si>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</si>
  <si>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</si>
  <si>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</si>
  <si>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</si>
  <si>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</si>
  <si>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</si>
  <si>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</si>
  <si>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</si>
  <si>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</si>
  <si>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</si>
  <si>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</si>
  <si>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</si>
  <si>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Điện tử tương tự</t>
  </si>
  <si>
    <t>PLC</t>
  </si>
  <si>
    <t>TT PLC</t>
  </si>
  <si>
    <t>TT Trang bị điện</t>
  </si>
  <si>
    <t>Điện tử công suất</t>
  </si>
  <si>
    <t>Anh văn chuyên ngành</t>
  </si>
  <si>
    <t>Vi xử lý</t>
  </si>
  <si>
    <t>TT Vi xử lý</t>
  </si>
  <si>
    <t xml:space="preserve">Hệ thống âm thanh </t>
  </si>
  <si>
    <t xml:space="preserve">TT Hệ thống âm thanh </t>
  </si>
  <si>
    <t xml:space="preserve">Máy thu hình công nghệ cao và kỹ thuật số </t>
  </si>
  <si>
    <t xml:space="preserve">TT Máy thu hình công nghệ cao và kỹ thuật số </t>
  </si>
  <si>
    <t>Các mạch điện tử điều khiển thiết bị gia dụng</t>
  </si>
  <si>
    <t>TT Các mạch điện tử điều khiển thiết bị gia dụng</t>
  </si>
  <si>
    <t>Kỹ thuật mạch điện tử</t>
  </si>
  <si>
    <t>TT Vẽ Điện- Điện tử</t>
  </si>
  <si>
    <t>Giáo dục thể chất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</si>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</sst>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4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5" fillId="7" borderId="14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9" fillId="0" borderId="14" xfId="0" applyFont="1" applyFill="1" applyBorder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9" fillId="0" borderId="7" xfId="0" applyFont="1" applyFill="1" applyBorder="1"/>
    <xf numFmtId="0" fontId="15" fillId="5" borderId="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8" t="s">
        <v>66</v>
      </c>
      <c r="B1" s="88"/>
      <c r="C1" s="88"/>
      <c r="D1" s="88"/>
      <c r="E1" s="88"/>
      <c r="F1" s="88"/>
      <c r="G1" s="88"/>
      <c r="H1" s="88"/>
    </row>
    <row r="2" spans="1:13" ht="15.75" thickBot="1" x14ac:dyDescent="0.3">
      <c r="A2" s="89" t="s">
        <v>24</v>
      </c>
      <c r="B2" s="89"/>
      <c r="C2" s="89"/>
      <c r="D2" s="89"/>
      <c r="E2" s="89"/>
      <c r="F2" s="89"/>
      <c r="G2" s="89"/>
      <c r="H2" s="89"/>
    </row>
    <row r="3" spans="1:13" ht="19.5" thickBot="1" x14ac:dyDescent="0.3">
      <c r="A3" s="101" t="s">
        <v>0</v>
      </c>
      <c r="B3" s="101" t="s">
        <v>1</v>
      </c>
      <c r="C3" s="104" t="s">
        <v>2</v>
      </c>
      <c r="D3" s="105"/>
      <c r="E3" s="105"/>
      <c r="F3" s="105"/>
      <c r="G3" s="105"/>
      <c r="H3" s="106"/>
    </row>
    <row r="4" spans="1:13" ht="19.5" thickBot="1" x14ac:dyDescent="0.3">
      <c r="A4" s="102"/>
      <c r="B4" s="102"/>
      <c r="C4" s="8" t="s">
        <v>3</v>
      </c>
      <c r="D4" s="98" t="s">
        <v>5</v>
      </c>
      <c r="E4" s="99"/>
      <c r="F4" s="99"/>
      <c r="G4" s="100"/>
      <c r="H4" s="86" t="s">
        <v>6</v>
      </c>
    </row>
    <row r="5" spans="1:13" ht="18.75" x14ac:dyDescent="0.25">
      <c r="A5" s="102"/>
      <c r="B5" s="102"/>
      <c r="C5" s="8" t="s">
        <v>4</v>
      </c>
      <c r="D5" s="84" t="s">
        <v>3</v>
      </c>
      <c r="E5" s="8" t="s">
        <v>7</v>
      </c>
      <c r="F5" s="86" t="s">
        <v>9</v>
      </c>
      <c r="G5" s="86" t="s">
        <v>10</v>
      </c>
      <c r="H5" s="97"/>
    </row>
    <row r="6" spans="1:13" ht="19.5" thickBot="1" x14ac:dyDescent="0.3">
      <c r="A6" s="103"/>
      <c r="B6" s="103"/>
      <c r="C6" s="9"/>
      <c r="D6" s="85"/>
      <c r="E6" s="10" t="s">
        <v>8</v>
      </c>
      <c r="F6" s="87"/>
      <c r="G6" s="87"/>
      <c r="H6" s="87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0" t="s">
        <v>25</v>
      </c>
      <c r="B55" s="90"/>
      <c r="C55" s="90"/>
      <c r="D55" s="90"/>
      <c r="E55" s="90"/>
      <c r="F55" s="90"/>
      <c r="G55" s="90"/>
      <c r="H55" s="90"/>
    </row>
    <row r="56" spans="1:15" ht="18.75" x14ac:dyDescent="0.25">
      <c r="A56" s="33" t="s">
        <v>26</v>
      </c>
      <c r="B56" s="34"/>
      <c r="C56" s="91" t="s">
        <v>2</v>
      </c>
      <c r="D56" s="92"/>
      <c r="E56" s="92"/>
      <c r="F56" s="92"/>
      <c r="G56" s="92"/>
      <c r="H56" s="93"/>
    </row>
    <row r="57" spans="1:15" ht="19.5" thickBot="1" x14ac:dyDescent="0.3">
      <c r="A57" s="35" t="s">
        <v>27</v>
      </c>
      <c r="B57" s="36" t="s">
        <v>29</v>
      </c>
      <c r="C57" s="94"/>
      <c r="D57" s="95"/>
      <c r="E57" s="95"/>
      <c r="F57" s="95"/>
      <c r="G57" s="95"/>
      <c r="H57" s="96"/>
    </row>
    <row r="58" spans="1:15" ht="19.5" thickBot="1" x14ac:dyDescent="0.3">
      <c r="A58" s="35" t="s">
        <v>28</v>
      </c>
      <c r="B58" s="36" t="s">
        <v>30</v>
      </c>
      <c r="C58" s="86" t="s">
        <v>31</v>
      </c>
      <c r="D58" s="98" t="s">
        <v>5</v>
      </c>
      <c r="E58" s="99"/>
      <c r="F58" s="99"/>
      <c r="G58" s="100"/>
      <c r="H58" s="86" t="s">
        <v>32</v>
      </c>
    </row>
    <row r="59" spans="1:15" ht="18.75" x14ac:dyDescent="0.25">
      <c r="A59" s="37"/>
      <c r="B59" s="36"/>
      <c r="C59" s="97"/>
      <c r="D59" s="84" t="s">
        <v>3</v>
      </c>
      <c r="E59" s="86" t="s">
        <v>33</v>
      </c>
      <c r="F59" s="8" t="s">
        <v>34</v>
      </c>
      <c r="G59" s="86" t="s">
        <v>10</v>
      </c>
      <c r="H59" s="97"/>
    </row>
    <row r="60" spans="1:15" ht="19.5" thickBot="1" x14ac:dyDescent="0.3">
      <c r="A60" s="38"/>
      <c r="B60" s="9"/>
      <c r="C60" s="87"/>
      <c r="D60" s="85"/>
      <c r="E60" s="87"/>
      <c r="F60" s="10" t="s">
        <v>35</v>
      </c>
      <c r="G60" s="87"/>
      <c r="H60" s="87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82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83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Q14" sqref="Q1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3" t="s">
        <v>113</v>
      </c>
      <c r="I2" s="113"/>
      <c r="J2" s="116"/>
    </row>
    <row r="3" spans="2:15" ht="87" customHeight="1" x14ac:dyDescent="0.25">
      <c r="G3" s="114" t="s">
        <v>67</v>
      </c>
      <c r="H3" s="114" t="s">
        <v>107</v>
      </c>
      <c r="I3" s="114" t="s">
        <v>108</v>
      </c>
      <c r="J3" s="114" t="s">
        <v>162</v>
      </c>
      <c r="K3" s="114" t="s">
        <v>162</v>
      </c>
      <c r="L3" s="114" t="s">
        <v>162</v>
      </c>
      <c r="M3" s="114" t="s">
        <v>109</v>
      </c>
      <c r="N3" s="114" t="s">
        <v>68</v>
      </c>
    </row>
    <row r="4" spans="2:15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  <c r="N4" s="115"/>
    </row>
    <row r="5" spans="2:15" ht="19.5" thickBot="1" x14ac:dyDescent="0.3">
      <c r="G5" s="107" t="s">
        <v>114</v>
      </c>
      <c r="H5" s="108"/>
      <c r="I5" s="109"/>
      <c r="J5" s="117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110</v>
      </c>
      <c r="H6" s="108"/>
      <c r="I6" s="109"/>
      <c r="J6" s="11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18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161</v>
      </c>
      <c r="J8" s="118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126"/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136</v>
      </c>
      <c r="J10" s="126"/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139</v>
      </c>
      <c r="J11" s="129"/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7" t="s">
        <v>111</v>
      </c>
      <c r="H18" s="108"/>
      <c r="I18" s="109"/>
      <c r="J18" s="11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7" t="s">
        <v>69</v>
      </c>
      <c r="H23" s="108"/>
      <c r="I23" s="109"/>
      <c r="J23" s="117"/>
      <c r="K23" s="6">
        <f>L23</f>
        <v>20</v>
      </c>
      <c r="L23" s="6">
        <f>SUM(L25:L40)</f>
        <v>20</v>
      </c>
      <c r="M23" s="6"/>
      <c r="N23" s="40">
        <v>19</v>
      </c>
      <c r="O23" t="s">
        <v>116</v>
      </c>
    </row>
    <row r="24" spans="4:15" ht="19.5" thickBot="1" x14ac:dyDescent="0.3">
      <c r="G24" s="107" t="s">
        <v>110</v>
      </c>
      <c r="H24" s="108"/>
      <c r="I24" s="109"/>
      <c r="J24" s="11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138</v>
      </c>
      <c r="J25" s="129"/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/>
      <c r="J26" s="43"/>
      <c r="K26" s="1"/>
      <c r="L26" s="57" t="str">
        <f t="shared" ref="L26:L40" si="3">IF(K26=0,"",VALUE(LEFT(K26,1)))</f>
        <v/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 t="s">
        <v>141</v>
      </c>
      <c r="J27" s="43"/>
      <c r="K27" s="1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 t="s">
        <v>143</v>
      </c>
      <c r="J28" s="3"/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144</v>
      </c>
      <c r="J29" s="3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 t="s">
        <v>42</v>
      </c>
      <c r="J30" s="3"/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 t="s">
        <v>137</v>
      </c>
      <c r="J31" s="3"/>
      <c r="K31" s="4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 t="s">
        <v>145</v>
      </c>
      <c r="J32" s="3"/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 t="s">
        <v>140</v>
      </c>
      <c r="J33" s="3"/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1"/>
      <c r="I34" s="3" t="s">
        <v>148</v>
      </c>
      <c r="J34" s="3"/>
      <c r="K34" s="4">
        <v>2</v>
      </c>
      <c r="L34" s="57">
        <f t="shared" si="3"/>
        <v>2</v>
      </c>
      <c r="M34" s="1"/>
      <c r="N34" s="1"/>
    </row>
    <row r="35" spans="5:15" ht="19.5" thickBot="1" x14ac:dyDescent="0.3">
      <c r="E35" s="53"/>
      <c r="G35" s="5">
        <v>11</v>
      </c>
      <c r="H35" s="1"/>
      <c r="I35" s="3" t="s">
        <v>149</v>
      </c>
      <c r="J35" s="3"/>
      <c r="K35" s="4">
        <v>2</v>
      </c>
      <c r="L35" s="57">
        <f t="shared" si="3"/>
        <v>2</v>
      </c>
      <c r="M35" s="1"/>
      <c r="N35" s="1"/>
    </row>
    <row r="36" spans="5:15" ht="19.5" thickBot="1" x14ac:dyDescent="0.3">
      <c r="G36" s="107" t="s">
        <v>111</v>
      </c>
      <c r="H36" s="108"/>
      <c r="I36" s="109"/>
      <c r="J36" s="11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7" t="s">
        <v>70</v>
      </c>
      <c r="H41" s="108"/>
      <c r="I41" s="109"/>
      <c r="J41" s="117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07" t="s">
        <v>110</v>
      </c>
      <c r="H42" s="108"/>
      <c r="I42" s="109"/>
      <c r="J42" s="11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18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118</v>
      </c>
      <c r="J44" s="118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3" t="s">
        <v>150</v>
      </c>
      <c r="J45" s="3"/>
      <c r="K45" s="4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3" t="s">
        <v>146</v>
      </c>
      <c r="J46" s="3"/>
      <c r="K46" s="4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 t="s">
        <v>147</v>
      </c>
      <c r="J47" s="3"/>
      <c r="K47" s="4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 t="s">
        <v>151</v>
      </c>
      <c r="J48" s="3"/>
      <c r="K48" s="4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 t="s">
        <v>152</v>
      </c>
      <c r="J49" s="3"/>
      <c r="K49" s="4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 t="s">
        <v>153</v>
      </c>
      <c r="J50" s="3"/>
      <c r="K50" s="4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2" t="s">
        <v>41</v>
      </c>
      <c r="J51" s="2"/>
      <c r="K51" s="4">
        <v>2</v>
      </c>
      <c r="L51" s="57">
        <f t="shared" si="6"/>
        <v>2</v>
      </c>
      <c r="M51" s="1"/>
      <c r="N51" s="1"/>
    </row>
    <row r="52" spans="5:15" ht="19.5" thickBot="1" x14ac:dyDescent="0.3">
      <c r="E52" s="53"/>
      <c r="G52" s="5">
        <v>10</v>
      </c>
      <c r="H52" s="1"/>
      <c r="I52" s="3" t="s">
        <v>154</v>
      </c>
      <c r="J52" s="3"/>
      <c r="K52" s="4">
        <v>2</v>
      </c>
      <c r="L52" s="57">
        <f t="shared" si="6"/>
        <v>2</v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07" t="s">
        <v>111</v>
      </c>
      <c r="H54" s="108"/>
      <c r="I54" s="109"/>
      <c r="J54" s="11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07" t="s">
        <v>71</v>
      </c>
      <c r="H59" s="108"/>
      <c r="I59" s="109"/>
      <c r="J59" s="117"/>
      <c r="K59" s="6">
        <f>L59</f>
        <v>20</v>
      </c>
      <c r="L59" s="6">
        <f>SUM(L61:L76)</f>
        <v>20</v>
      </c>
      <c r="M59" s="6"/>
      <c r="N59" s="40">
        <v>20</v>
      </c>
      <c r="O59" t="s">
        <v>116</v>
      </c>
    </row>
    <row r="60" spans="5:15" ht="19.5" thickBot="1" x14ac:dyDescent="0.3">
      <c r="G60" s="107" t="s">
        <v>110</v>
      </c>
      <c r="H60" s="108"/>
      <c r="I60" s="109"/>
      <c r="J60" s="117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38.25" thickBot="1" x14ac:dyDescent="0.3">
      <c r="G65" s="5">
        <v>5</v>
      </c>
      <c r="H65" s="4" t="str">
        <f t="shared" si="8"/>
        <v/>
      </c>
      <c r="I65" s="3" t="s">
        <v>155</v>
      </c>
      <c r="J65" s="3"/>
      <c r="K65" s="4">
        <v>3</v>
      </c>
      <c r="L65" s="57">
        <f t="shared" si="9"/>
        <v>3</v>
      </c>
      <c r="M65" s="1"/>
      <c r="N65" s="1"/>
    </row>
    <row r="66" spans="5:15" ht="38.25" thickBot="1" x14ac:dyDescent="0.3">
      <c r="G66" s="5">
        <v>6</v>
      </c>
      <c r="H66" s="4" t="str">
        <f t="shared" si="8"/>
        <v/>
      </c>
      <c r="I66" s="42" t="s">
        <v>156</v>
      </c>
      <c r="J66" s="3"/>
      <c r="K66" s="4">
        <v>2</v>
      </c>
      <c r="L66" s="57">
        <f t="shared" si="9"/>
        <v>2</v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119</v>
      </c>
      <c r="J70" s="118"/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119"/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07" t="s">
        <v>111</v>
      </c>
      <c r="H72" s="108"/>
      <c r="I72" s="109"/>
      <c r="J72" s="117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3" t="s">
        <v>157</v>
      </c>
      <c r="J73" s="3"/>
      <c r="K73" s="4">
        <v>2</v>
      </c>
      <c r="L73" s="57">
        <f t="shared" si="9"/>
        <v>2</v>
      </c>
      <c r="M73" s="1"/>
      <c r="N73" s="1"/>
    </row>
    <row r="74" spans="5:15" ht="38.25" thickBot="1" x14ac:dyDescent="0.3">
      <c r="E74" s="53"/>
      <c r="G74" s="5">
        <v>2</v>
      </c>
      <c r="H74" s="4"/>
      <c r="I74" s="3" t="s">
        <v>158</v>
      </c>
      <c r="J74" s="3"/>
      <c r="K74" s="4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 t="s">
        <v>159</v>
      </c>
      <c r="J75" s="3"/>
      <c r="K75" s="4">
        <v>2</v>
      </c>
      <c r="L75" s="57">
        <f t="shared" si="9"/>
        <v>2</v>
      </c>
      <c r="M75" s="1"/>
      <c r="N75" s="1"/>
    </row>
    <row r="76" spans="5:15" ht="19.5" thickBot="1" x14ac:dyDescent="0.3">
      <c r="E76" s="53"/>
      <c r="G76" s="5">
        <v>4</v>
      </c>
      <c r="H76" s="1"/>
      <c r="I76" s="3" t="s">
        <v>160</v>
      </c>
      <c r="J76" s="3"/>
      <c r="K76" s="4">
        <v>2</v>
      </c>
      <c r="L76" s="57">
        <f t="shared" si="9"/>
        <v>2</v>
      </c>
      <c r="M76" s="1"/>
      <c r="N76" s="1"/>
    </row>
    <row r="77" spans="5:15" ht="19.5" hidden="1" thickBot="1" x14ac:dyDescent="0.3">
      <c r="G77" s="107" t="s">
        <v>72</v>
      </c>
      <c r="H77" s="108"/>
      <c r="I77" s="109"/>
      <c r="J77" s="117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7" t="s">
        <v>110</v>
      </c>
      <c r="H78" s="108"/>
      <c r="I78" s="109"/>
      <c r="J78" s="11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7" t="s">
        <v>111</v>
      </c>
      <c r="H90" s="108"/>
      <c r="I90" s="109"/>
      <c r="J90" s="11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7" t="s">
        <v>73</v>
      </c>
      <c r="H95" s="108"/>
      <c r="I95" s="109"/>
      <c r="J95" s="117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7" t="s">
        <v>110</v>
      </c>
      <c r="H96" s="108"/>
      <c r="I96" s="109"/>
      <c r="J96" s="11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7" t="s">
        <v>111</v>
      </c>
      <c r="H108" s="108"/>
      <c r="I108" s="109"/>
      <c r="J108" s="11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0" t="s">
        <v>112</v>
      </c>
      <c r="H113" s="111"/>
      <c r="I113" s="112"/>
      <c r="J113" s="120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1" zoomScale="70" zoomScaleNormal="70" zoomScalePageLayoutView="85" workbookViewId="0">
      <selection activeCell="P9" sqref="P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3" t="s">
        <v>113</v>
      </c>
      <c r="I2" s="113"/>
      <c r="J2" s="116"/>
    </row>
    <row r="3" spans="2:15" ht="87" customHeight="1" x14ac:dyDescent="0.25">
      <c r="G3" s="114" t="s">
        <v>67</v>
      </c>
      <c r="H3" s="114" t="s">
        <v>107</v>
      </c>
      <c r="I3" s="114" t="s">
        <v>108</v>
      </c>
      <c r="J3" s="114" t="s">
        <v>162</v>
      </c>
      <c r="K3" s="114" t="s">
        <v>162</v>
      </c>
      <c r="L3" s="114" t="s">
        <v>162</v>
      </c>
      <c r="M3" s="114" t="s">
        <v>109</v>
      </c>
      <c r="N3" s="114" t="s">
        <v>68</v>
      </c>
    </row>
    <row r="4" spans="2:15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  <c r="N4" s="115"/>
    </row>
    <row r="5" spans="2:15" ht="19.5" thickBot="1" x14ac:dyDescent="0.3">
      <c r="G5" s="107" t="s">
        <v>114</v>
      </c>
      <c r="H5" s="108"/>
      <c r="I5" s="109"/>
      <c r="J5" s="117"/>
      <c r="K5" s="6">
        <f>L5</f>
        <v>17</v>
      </c>
      <c r="L5" s="6">
        <f>SUM(L7:L22)</f>
        <v>17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110</v>
      </c>
      <c r="H6" s="108"/>
      <c r="I6" s="109"/>
      <c r="J6" s="11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5" t="s">
        <v>136</v>
      </c>
      <c r="J7" s="121"/>
      <c r="K7" s="64">
        <v>2</v>
      </c>
      <c r="L7" s="57">
        <f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15" t="s">
        <v>139</v>
      </c>
      <c r="J8" s="15"/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1" t="s">
        <v>138</v>
      </c>
      <c r="J9" s="125"/>
      <c r="K9" s="69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15" t="s">
        <v>42</v>
      </c>
      <c r="J10" s="15"/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1" t="s">
        <v>137</v>
      </c>
      <c r="J11" s="125"/>
      <c r="K11" s="69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19" t="s">
        <v>140</v>
      </c>
      <c r="J12" s="19"/>
      <c r="K12" s="69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15" t="s">
        <v>141</v>
      </c>
      <c r="J13" s="15"/>
      <c r="K13" s="68">
        <v>2</v>
      </c>
      <c r="L13" s="57">
        <f t="shared" si="0"/>
        <v>2</v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1" t="s">
        <v>38</v>
      </c>
      <c r="J14" s="125"/>
      <c r="K14" s="69">
        <v>3</v>
      </c>
      <c r="L14" s="57">
        <f t="shared" si="0"/>
        <v>3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70"/>
      <c r="K15" s="69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7" t="s">
        <v>111</v>
      </c>
      <c r="H18" s="108"/>
      <c r="I18" s="109"/>
      <c r="J18" s="11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7" t="s">
        <v>69</v>
      </c>
      <c r="H23" s="108"/>
      <c r="I23" s="109"/>
      <c r="J23" s="117"/>
      <c r="K23" s="6">
        <f>L23</f>
        <v>25</v>
      </c>
      <c r="L23" s="6">
        <f>SUM(L25:L42)</f>
        <v>25</v>
      </c>
      <c r="M23" s="6"/>
      <c r="N23" s="40">
        <v>24</v>
      </c>
      <c r="O23" t="s">
        <v>116</v>
      </c>
    </row>
    <row r="24" spans="4:15" ht="19.5" thickBot="1" x14ac:dyDescent="0.3">
      <c r="G24" s="107" t="s">
        <v>110</v>
      </c>
      <c r="H24" s="108"/>
      <c r="I24" s="109"/>
      <c r="J24" s="11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18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5" si="2">CONCATENATE(B26,C26,D26,E26,F26)</f>
        <v/>
      </c>
      <c r="I26" s="61" t="s">
        <v>14</v>
      </c>
      <c r="J26" s="119"/>
      <c r="K26" s="62">
        <v>1</v>
      </c>
      <c r="L26" s="57">
        <f t="shared" ref="L26:L42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19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3"/>
      <c r="J28" s="126"/>
      <c r="K28" s="64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25" t="s">
        <v>146</v>
      </c>
      <c r="J29" s="25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26" t="s">
        <v>147</v>
      </c>
      <c r="J30" s="25"/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9"/>
      <c r="J31" s="79"/>
      <c r="K31" s="4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/>
      <c r="I32" s="25" t="s">
        <v>148</v>
      </c>
      <c r="J32" s="25"/>
      <c r="K32" s="4">
        <v>2</v>
      </c>
      <c r="L32" s="57"/>
      <c r="M32" s="1"/>
      <c r="N32" s="1"/>
    </row>
    <row r="33" spans="5:15" ht="19.5" thickBot="1" x14ac:dyDescent="0.3">
      <c r="E33" s="53"/>
      <c r="G33" s="5">
        <v>9</v>
      </c>
      <c r="H33" s="4" t="str">
        <f t="shared" si="2"/>
        <v/>
      </c>
      <c r="I33" s="25" t="s">
        <v>153</v>
      </c>
      <c r="J33" s="25"/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E34" s="53"/>
      <c r="G34" s="5">
        <v>10</v>
      </c>
      <c r="H34" s="4"/>
      <c r="I34" s="25" t="s">
        <v>154</v>
      </c>
      <c r="J34" s="25"/>
      <c r="K34" s="4">
        <v>2</v>
      </c>
      <c r="L34" s="57"/>
      <c r="M34" s="1"/>
      <c r="N34" s="1"/>
    </row>
    <row r="35" spans="5:15" ht="19.5" thickBot="1" x14ac:dyDescent="0.3">
      <c r="G35" s="5">
        <v>11</v>
      </c>
      <c r="H35" s="4" t="str">
        <f t="shared" si="2"/>
        <v/>
      </c>
      <c r="I35" s="79"/>
      <c r="J35" s="79"/>
      <c r="K35" s="4"/>
      <c r="L35" s="57" t="str">
        <f t="shared" si="3"/>
        <v/>
      </c>
      <c r="M35" s="1"/>
      <c r="N35" s="1"/>
    </row>
    <row r="36" spans="5:15" ht="19.5" thickBot="1" x14ac:dyDescent="0.3">
      <c r="G36" s="5">
        <v>12</v>
      </c>
      <c r="H36" s="1"/>
      <c r="I36" s="78" t="s">
        <v>118</v>
      </c>
      <c r="J36" s="127"/>
      <c r="K36" s="60">
        <v>1</v>
      </c>
      <c r="L36" s="57">
        <f t="shared" si="3"/>
        <v>1</v>
      </c>
      <c r="M36" s="1"/>
      <c r="N36" s="1"/>
    </row>
    <row r="37" spans="5:15" ht="19.5" thickBot="1" x14ac:dyDescent="0.3">
      <c r="E37" s="53"/>
      <c r="G37" s="5">
        <v>13</v>
      </c>
      <c r="H37" s="1"/>
      <c r="I37" s="80" t="s">
        <v>55</v>
      </c>
      <c r="J37" s="128"/>
      <c r="K37" s="62">
        <v>6</v>
      </c>
      <c r="L37" s="57">
        <f t="shared" si="3"/>
        <v>6</v>
      </c>
      <c r="M37" s="1"/>
      <c r="N37" s="1"/>
    </row>
    <row r="38" spans="5:15" ht="19.5" thickBot="1" x14ac:dyDescent="0.3">
      <c r="G38" s="107" t="s">
        <v>111</v>
      </c>
      <c r="H38" s="108"/>
      <c r="I38" s="109"/>
      <c r="J38" s="117"/>
      <c r="K38" s="6">
        <v>4</v>
      </c>
      <c r="L38" s="41">
        <f t="shared" si="3"/>
        <v>4</v>
      </c>
      <c r="M38" s="1"/>
      <c r="N38" s="1"/>
    </row>
    <row r="39" spans="5:15" ht="38.25" thickBot="1" x14ac:dyDescent="0.3">
      <c r="G39" s="5">
        <v>1</v>
      </c>
      <c r="H39" s="4" t="str">
        <f t="shared" ref="H39" si="4">CONCATENATE(B39,C39,D39,E39,F39)</f>
        <v/>
      </c>
      <c r="I39" s="25" t="s">
        <v>155</v>
      </c>
      <c r="J39" s="25"/>
      <c r="K39" s="4">
        <v>2</v>
      </c>
      <c r="L39" s="57">
        <f t="shared" si="3"/>
        <v>2</v>
      </c>
      <c r="M39" s="1"/>
      <c r="N39" s="1"/>
    </row>
    <row r="40" spans="5:15" ht="53.25" customHeight="1" thickBot="1" x14ac:dyDescent="0.3">
      <c r="G40" s="5">
        <v>2</v>
      </c>
      <c r="H40" s="4"/>
      <c r="I40" s="25" t="s">
        <v>156</v>
      </c>
      <c r="J40" s="25"/>
      <c r="K40" s="4">
        <v>2</v>
      </c>
      <c r="L40" s="57">
        <f t="shared" si="3"/>
        <v>2</v>
      </c>
      <c r="M40" s="1"/>
      <c r="N40" s="1"/>
    </row>
    <row r="41" spans="5:15" ht="19.5" thickBot="1" x14ac:dyDescent="0.3">
      <c r="G41" s="5">
        <v>3</v>
      </c>
      <c r="H41" s="1"/>
      <c r="I41" s="3"/>
      <c r="J41" s="3"/>
      <c r="K41" s="4"/>
      <c r="L41" s="57" t="str">
        <f t="shared" si="3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3"/>
      <c r="K42" s="4"/>
      <c r="L42" s="57" t="str">
        <f t="shared" si="3"/>
        <v/>
      </c>
      <c r="M42" s="1"/>
      <c r="N42" s="1"/>
    </row>
    <row r="43" spans="5:15" ht="19.5" hidden="1" thickBot="1" x14ac:dyDescent="0.3">
      <c r="E43" s="53"/>
      <c r="G43" s="107" t="s">
        <v>70</v>
      </c>
      <c r="H43" s="108"/>
      <c r="I43" s="109"/>
      <c r="J43" s="117"/>
      <c r="K43" s="6">
        <f>L43</f>
        <v>0</v>
      </c>
      <c r="L43" s="6">
        <f>SUM(L45:L60)</f>
        <v>0</v>
      </c>
      <c r="M43" s="6"/>
      <c r="N43" s="40"/>
      <c r="O43" t="s">
        <v>116</v>
      </c>
    </row>
    <row r="44" spans="5:15" ht="19.5" hidden="1" thickBot="1" x14ac:dyDescent="0.3">
      <c r="E44" s="53"/>
      <c r="G44" s="107" t="s">
        <v>110</v>
      </c>
      <c r="H44" s="108"/>
      <c r="I44" s="109"/>
      <c r="J44" s="117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5">CONCATENATE(B46,C46,D46,E46,F46)</f>
        <v/>
      </c>
      <c r="I46" s="43"/>
      <c r="J46" s="43"/>
      <c r="K46" s="1"/>
      <c r="L46" s="57" t="str">
        <f t="shared" ref="L46:L60" si="6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5"/>
        <v/>
      </c>
      <c r="I47" s="43"/>
      <c r="J47" s="43"/>
      <c r="K47" s="1"/>
      <c r="L47" s="57" t="str">
        <f t="shared" si="6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5"/>
        <v/>
      </c>
      <c r="I48" s="3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5"/>
        <v/>
      </c>
      <c r="I50" s="42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5"/>
        <v/>
      </c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5"/>
        <v/>
      </c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3"/>
      <c r="K54" s="4"/>
      <c r="L54" s="57" t="str">
        <f t="shared" si="6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107" t="s">
        <v>111</v>
      </c>
      <c r="H56" s="108"/>
      <c r="I56" s="109"/>
      <c r="J56" s="117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7">CONCATENATE(B57,C57,D57,E57,F57)</f>
        <v/>
      </c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6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6"/>
        <v/>
      </c>
      <c r="M60" s="1"/>
      <c r="N60" s="1"/>
    </row>
    <row r="61" spans="5:15" ht="19.5" hidden="1" thickBot="1" x14ac:dyDescent="0.3">
      <c r="E61" s="53"/>
      <c r="G61" s="107" t="s">
        <v>71</v>
      </c>
      <c r="H61" s="108"/>
      <c r="I61" s="109"/>
      <c r="J61" s="117"/>
      <c r="K61" s="6">
        <f>L61</f>
        <v>0</v>
      </c>
      <c r="L61" s="6">
        <f>SUM(L63:L78)</f>
        <v>0</v>
      </c>
      <c r="M61" s="6"/>
      <c r="N61" s="40"/>
      <c r="O61" t="s">
        <v>116</v>
      </c>
    </row>
    <row r="62" spans="5:15" ht="19.5" hidden="1" thickBot="1" x14ac:dyDescent="0.3">
      <c r="G62" s="107" t="s">
        <v>110</v>
      </c>
      <c r="H62" s="108"/>
      <c r="I62" s="109"/>
      <c r="J62" s="117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8">CONCATENATE(B64,C64,D64,E64,F64)</f>
        <v/>
      </c>
      <c r="I64" s="43"/>
      <c r="J64" s="43"/>
      <c r="K64" s="1"/>
      <c r="L64" s="57" t="str">
        <f t="shared" ref="L64:L78" si="9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8"/>
        <v/>
      </c>
      <c r="I65" s="43"/>
      <c r="J65" s="43"/>
      <c r="K65" s="1"/>
      <c r="L65" s="57" t="str">
        <f t="shared" si="9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8"/>
        <v/>
      </c>
      <c r="I66" s="3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8"/>
        <v/>
      </c>
      <c r="I68" s="42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8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9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G74" s="107" t="s">
        <v>111</v>
      </c>
      <c r="H74" s="108"/>
      <c r="I74" s="109"/>
      <c r="J74" s="117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10">CONCATENATE(B75,C75,D75,E75,F75)</f>
        <v/>
      </c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9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9"/>
        <v/>
      </c>
      <c r="M78" s="1"/>
      <c r="N78" s="1"/>
    </row>
    <row r="79" spans="5:15" ht="19.5" hidden="1" thickBot="1" x14ac:dyDescent="0.3">
      <c r="G79" s="107" t="s">
        <v>72</v>
      </c>
      <c r="H79" s="108"/>
      <c r="I79" s="109"/>
      <c r="J79" s="117"/>
      <c r="K79" s="6">
        <f>L79</f>
        <v>0</v>
      </c>
      <c r="L79" s="6">
        <f>SUM(L81:L96)</f>
        <v>0</v>
      </c>
      <c r="M79" s="6"/>
      <c r="N79" s="40"/>
      <c r="O79" t="s">
        <v>116</v>
      </c>
    </row>
    <row r="80" spans="5:15" ht="19.5" hidden="1" thickBot="1" x14ac:dyDescent="0.3">
      <c r="G80" s="107" t="s">
        <v>110</v>
      </c>
      <c r="H80" s="108"/>
      <c r="I80" s="109"/>
      <c r="J80" s="117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1">CONCATENATE(B82,C82,D82,E82,F82)</f>
        <v/>
      </c>
      <c r="I82" s="43"/>
      <c r="J82" s="43"/>
      <c r="K82" s="1"/>
      <c r="L82" s="57" t="str">
        <f t="shared" ref="L82:L96" si="12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1"/>
        <v/>
      </c>
      <c r="I83" s="43"/>
      <c r="J83" s="43"/>
      <c r="K83" s="1"/>
      <c r="L83" s="57" t="str">
        <f t="shared" si="12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1"/>
        <v/>
      </c>
      <c r="I84" s="3"/>
      <c r="J84" s="3"/>
      <c r="K84" s="4"/>
      <c r="L84" s="57" t="str">
        <f t="shared" si="12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1"/>
        <v/>
      </c>
      <c r="I86" s="42"/>
      <c r="J86" s="3"/>
      <c r="K86" s="4"/>
      <c r="L86" s="57" t="str">
        <f t="shared" si="12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2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hidden="1" thickBot="1" x14ac:dyDescent="0.3">
      <c r="E92" s="53"/>
      <c r="G92" s="107" t="s">
        <v>111</v>
      </c>
      <c r="H92" s="108"/>
      <c r="I92" s="109"/>
      <c r="J92" s="117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3">CONCATENATE(B93,C93,D93,E93,F93)</f>
        <v/>
      </c>
      <c r="I93" s="3"/>
      <c r="J93" s="3"/>
      <c r="K93" s="4"/>
      <c r="L93" s="57" t="str">
        <f t="shared" si="12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2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2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107" t="s">
        <v>73</v>
      </c>
      <c r="H97" s="108"/>
      <c r="I97" s="109"/>
      <c r="J97" s="117"/>
      <c r="K97" s="6">
        <f>L97</f>
        <v>0</v>
      </c>
      <c r="L97" s="6">
        <f>SUM(L99:L114)</f>
        <v>0</v>
      </c>
      <c r="M97" s="6"/>
      <c r="N97" s="40"/>
      <c r="O97" t="s">
        <v>116</v>
      </c>
    </row>
    <row r="98" spans="5:15" ht="19.5" hidden="1" thickBot="1" x14ac:dyDescent="0.3">
      <c r="G98" s="107" t="s">
        <v>110</v>
      </c>
      <c r="H98" s="108"/>
      <c r="I98" s="109"/>
      <c r="J98" s="117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4">CONCATENATE(B100,C100,D100,E100,F100)</f>
        <v/>
      </c>
      <c r="I100" s="43"/>
      <c r="J100" s="43"/>
      <c r="K100" s="1"/>
      <c r="L100" s="57" t="str">
        <f t="shared" ref="L100:L114" si="15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4"/>
        <v/>
      </c>
      <c r="I101" s="43"/>
      <c r="J101" s="43"/>
      <c r="K101" s="1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4"/>
        <v/>
      </c>
      <c r="I102" s="3"/>
      <c r="J102" s="3"/>
      <c r="K102" s="4"/>
      <c r="L102" s="57" t="str">
        <f t="shared" si="15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4"/>
        <v/>
      </c>
      <c r="I104" s="42"/>
      <c r="J104" s="3"/>
      <c r="K104" s="4"/>
      <c r="L104" s="57" t="str">
        <f t="shared" si="15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107" t="s">
        <v>111</v>
      </c>
      <c r="H110" s="108"/>
      <c r="I110" s="109"/>
      <c r="J110" s="117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6">CONCATENATE(B111,C111,D111,E111,F111)</f>
        <v/>
      </c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thickBot="1" x14ac:dyDescent="0.3">
      <c r="G115" s="110" t="s">
        <v>112</v>
      </c>
      <c r="H115" s="111"/>
      <c r="I115" s="112"/>
      <c r="J115" s="120"/>
      <c r="K115" s="58">
        <f>SUM(K5,K23,K43,K61,K79,K97)</f>
        <v>42</v>
      </c>
      <c r="L115" s="58">
        <f>SUM(L5,L23,L43,L61,L79,L97)</f>
        <v>42</v>
      </c>
      <c r="M115" s="1"/>
      <c r="N115" s="58">
        <f>SUM(N5,N23,N43,N61,N79,N97)</f>
        <v>42</v>
      </c>
      <c r="O115" t="s">
        <v>116</v>
      </c>
    </row>
  </sheetData>
  <autoFilter ref="I2:I105"/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R12" sqref="R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3" t="s">
        <v>113</v>
      </c>
      <c r="I2" s="113"/>
      <c r="J2" s="116"/>
    </row>
    <row r="3" spans="2:15" ht="87" customHeight="1" x14ac:dyDescent="0.25">
      <c r="G3" s="114" t="s">
        <v>67</v>
      </c>
      <c r="H3" s="114" t="s">
        <v>107</v>
      </c>
      <c r="I3" s="114" t="s">
        <v>108</v>
      </c>
      <c r="J3" s="114" t="s">
        <v>162</v>
      </c>
      <c r="K3" s="114" t="s">
        <v>162</v>
      </c>
      <c r="L3" s="114" t="s">
        <v>162</v>
      </c>
      <c r="M3" s="114" t="s">
        <v>109</v>
      </c>
      <c r="N3" s="114" t="s">
        <v>68</v>
      </c>
    </row>
    <row r="4" spans="2:15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  <c r="N4" s="115"/>
    </row>
    <row r="5" spans="2:15" ht="19.5" thickBot="1" x14ac:dyDescent="0.3">
      <c r="G5" s="107" t="s">
        <v>114</v>
      </c>
      <c r="H5" s="108"/>
      <c r="I5" s="109"/>
      <c r="J5" s="117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110</v>
      </c>
      <c r="H6" s="108"/>
      <c r="I6" s="109"/>
      <c r="J6" s="11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5" t="s">
        <v>38</v>
      </c>
      <c r="J7" s="121"/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6" t="s">
        <v>42</v>
      </c>
      <c r="J8" s="122"/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6" t="s">
        <v>136</v>
      </c>
      <c r="J9" s="122"/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25" t="s">
        <v>139</v>
      </c>
      <c r="J10" s="25"/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25" t="s">
        <v>138</v>
      </c>
      <c r="J11" s="25"/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26" t="s">
        <v>137</v>
      </c>
      <c r="J12" s="25"/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7" t="s">
        <v>111</v>
      </c>
      <c r="H18" s="108"/>
      <c r="I18" s="109"/>
      <c r="J18" s="11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7" t="s">
        <v>69</v>
      </c>
      <c r="H23" s="108"/>
      <c r="I23" s="109"/>
      <c r="J23" s="117"/>
      <c r="K23" s="6">
        <f>L23</f>
        <v>17</v>
      </c>
      <c r="L23" s="6">
        <f>SUM(L25:L40)</f>
        <v>17</v>
      </c>
      <c r="M23" s="6"/>
      <c r="N23" s="40">
        <v>16</v>
      </c>
      <c r="O23" t="s">
        <v>116</v>
      </c>
    </row>
    <row r="24" spans="4:15" ht="19.5" thickBot="1" x14ac:dyDescent="0.3">
      <c r="G24" s="107" t="s">
        <v>110</v>
      </c>
      <c r="H24" s="108"/>
      <c r="I24" s="109"/>
      <c r="J24" s="11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71" t="s">
        <v>13</v>
      </c>
      <c r="J25" s="123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2" t="s">
        <v>14</v>
      </c>
      <c r="J26" s="124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72" t="s">
        <v>117</v>
      </c>
      <c r="J27" s="124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26" t="s">
        <v>141</v>
      </c>
      <c r="J28" s="25"/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25" t="s">
        <v>146</v>
      </c>
      <c r="J29" s="25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25" t="s">
        <v>147</v>
      </c>
      <c r="J30" s="25"/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7" t="s">
        <v>153</v>
      </c>
      <c r="J31" s="77"/>
      <c r="K31" s="1">
        <v>3</v>
      </c>
      <c r="L31" s="57">
        <f t="shared" si="3"/>
        <v>3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25"/>
      <c r="J32" s="25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25"/>
      <c r="J33" s="25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7" t="s">
        <v>111</v>
      </c>
      <c r="H36" s="108"/>
      <c r="I36" s="109"/>
      <c r="J36" s="11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25" t="s">
        <v>140</v>
      </c>
      <c r="J37" s="25"/>
      <c r="K37" s="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77" t="s">
        <v>148</v>
      </c>
      <c r="J38" s="77"/>
      <c r="K38" s="1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7" t="s">
        <v>70</v>
      </c>
      <c r="H41" s="108"/>
      <c r="I41" s="109"/>
      <c r="J41" s="117"/>
      <c r="K41" s="6">
        <f>L41</f>
        <v>16</v>
      </c>
      <c r="L41" s="6">
        <f>SUM(L43:L58)</f>
        <v>16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07" t="s">
        <v>110</v>
      </c>
      <c r="H42" s="108"/>
      <c r="I42" s="109"/>
      <c r="J42" s="11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77"/>
      <c r="J43" s="77"/>
      <c r="K43" s="1"/>
      <c r="L43" s="57" t="str">
        <f>IF(K43=0,"",VALUE(LEFT(K43,1)))</f>
        <v/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77" t="s">
        <v>154</v>
      </c>
      <c r="J44" s="77"/>
      <c r="K44" s="1">
        <v>3</v>
      </c>
      <c r="L44" s="57">
        <f t="shared" ref="L44:L58" si="6">IF(K44=0,"",VALUE(LEFT(K44,1)))</f>
        <v>3</v>
      </c>
      <c r="M44" s="1"/>
      <c r="N44" s="1"/>
    </row>
    <row r="45" spans="5:15" ht="38.25" thickBot="1" x14ac:dyDescent="0.3">
      <c r="E45" s="53"/>
      <c r="G45" s="5">
        <v>3</v>
      </c>
      <c r="H45" s="4" t="str">
        <f t="shared" si="5"/>
        <v/>
      </c>
      <c r="I45" s="73" t="s">
        <v>155</v>
      </c>
      <c r="J45" s="73"/>
      <c r="K45" s="4">
        <v>3</v>
      </c>
      <c r="L45" s="57">
        <f t="shared" si="6"/>
        <v>3</v>
      </c>
      <c r="M45" s="1"/>
      <c r="N45" s="1"/>
    </row>
    <row r="46" spans="5:15" ht="38.25" thickBot="1" x14ac:dyDescent="0.3">
      <c r="G46" s="5">
        <v>4</v>
      </c>
      <c r="H46" s="4" t="str">
        <f t="shared" si="5"/>
        <v/>
      </c>
      <c r="I46" s="73" t="s">
        <v>156</v>
      </c>
      <c r="J46" s="73"/>
      <c r="K46" s="4">
        <v>3</v>
      </c>
      <c r="L46" s="57">
        <f t="shared" si="6"/>
        <v>3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73"/>
      <c r="J47" s="7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74"/>
      <c r="J48" s="7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73"/>
      <c r="J49" s="7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73"/>
      <c r="J50" s="7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73"/>
      <c r="J51" s="7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71" t="s">
        <v>118</v>
      </c>
      <c r="J52" s="123"/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72" t="s">
        <v>55</v>
      </c>
      <c r="J53" s="124"/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07" t="s">
        <v>111</v>
      </c>
      <c r="H54" s="108"/>
      <c r="I54" s="109"/>
      <c r="J54" s="11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77"/>
      <c r="J55" s="77"/>
      <c r="K55" s="1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73"/>
      <c r="J56" s="7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07" t="s">
        <v>71</v>
      </c>
      <c r="H59" s="108"/>
      <c r="I59" s="109"/>
      <c r="J59" s="117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07" t="s">
        <v>110</v>
      </c>
      <c r="H60" s="108"/>
      <c r="I60" s="109"/>
      <c r="J60" s="117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07" t="s">
        <v>111</v>
      </c>
      <c r="H72" s="108"/>
      <c r="I72" s="109"/>
      <c r="J72" s="117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7" t="s">
        <v>72</v>
      </c>
      <c r="H77" s="108"/>
      <c r="I77" s="109"/>
      <c r="J77" s="117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7" t="s">
        <v>110</v>
      </c>
      <c r="H78" s="108"/>
      <c r="I78" s="109"/>
      <c r="J78" s="11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7" t="s">
        <v>111</v>
      </c>
      <c r="H90" s="108"/>
      <c r="I90" s="109"/>
      <c r="J90" s="11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7" t="s">
        <v>73</v>
      </c>
      <c r="H95" s="108"/>
      <c r="I95" s="109"/>
      <c r="J95" s="117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7" t="s">
        <v>110</v>
      </c>
      <c r="H96" s="108"/>
      <c r="I96" s="109"/>
      <c r="J96" s="11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7" t="s">
        <v>111</v>
      </c>
      <c r="H108" s="108"/>
      <c r="I108" s="109"/>
      <c r="J108" s="11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0" t="s">
        <v>112</v>
      </c>
      <c r="H113" s="111"/>
      <c r="I113" s="112"/>
      <c r="J113" s="120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13" t="s">
        <v>113</v>
      </c>
      <c r="I2" s="113"/>
      <c r="J2" s="116"/>
    </row>
    <row r="3" spans="2:16" ht="87" customHeight="1" x14ac:dyDescent="0.25">
      <c r="G3" s="114" t="s">
        <v>67</v>
      </c>
      <c r="H3" s="114" t="s">
        <v>107</v>
      </c>
      <c r="I3" s="114" t="s">
        <v>108</v>
      </c>
      <c r="J3" s="114" t="s">
        <v>162</v>
      </c>
      <c r="K3" s="114" t="s">
        <v>162</v>
      </c>
      <c r="L3" s="114" t="s">
        <v>162</v>
      </c>
      <c r="M3" s="114" t="s">
        <v>109</v>
      </c>
      <c r="N3" s="114" t="s">
        <v>68</v>
      </c>
    </row>
    <row r="4" spans="2:16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  <c r="N4" s="115"/>
    </row>
    <row r="5" spans="2:16" ht="19.5" thickBot="1" x14ac:dyDescent="0.3">
      <c r="G5" s="107" t="s">
        <v>114</v>
      </c>
      <c r="H5" s="108"/>
      <c r="I5" s="109"/>
      <c r="J5" s="117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110</v>
      </c>
      <c r="H6" s="108"/>
      <c r="I6" s="109"/>
      <c r="J6" s="117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118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119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119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18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19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19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7" t="s">
        <v>111</v>
      </c>
      <c r="H18" s="108"/>
      <c r="I18" s="109"/>
      <c r="J18" s="11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7" t="s">
        <v>69</v>
      </c>
      <c r="H23" s="108"/>
      <c r="I23" s="109"/>
      <c r="J23" s="117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07" t="s">
        <v>110</v>
      </c>
      <c r="H24" s="108"/>
      <c r="I24" s="109"/>
      <c r="J24" s="11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119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119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119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119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118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119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119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7" t="s">
        <v>111</v>
      </c>
      <c r="H36" s="108"/>
      <c r="I36" s="109"/>
      <c r="J36" s="11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7" t="s">
        <v>70</v>
      </c>
      <c r="H41" s="108"/>
      <c r="I41" s="109"/>
      <c r="J41" s="117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07" t="s">
        <v>110</v>
      </c>
      <c r="H42" s="108"/>
      <c r="I42" s="109"/>
      <c r="J42" s="11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119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119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119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119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07" t="s">
        <v>111</v>
      </c>
      <c r="H54" s="108"/>
      <c r="I54" s="109"/>
      <c r="J54" s="11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07" t="s">
        <v>71</v>
      </c>
      <c r="H59" s="108"/>
      <c r="I59" s="109"/>
      <c r="J59" s="117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07" t="s">
        <v>110</v>
      </c>
      <c r="H60" s="108"/>
      <c r="I60" s="109"/>
      <c r="J60" s="117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119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119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119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119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07" t="s">
        <v>111</v>
      </c>
      <c r="H72" s="108"/>
      <c r="I72" s="109"/>
      <c r="J72" s="117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07" t="s">
        <v>72</v>
      </c>
      <c r="H77" s="108"/>
      <c r="I77" s="109"/>
      <c r="J77" s="117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07" t="s">
        <v>110</v>
      </c>
      <c r="H78" s="108"/>
      <c r="I78" s="109"/>
      <c r="J78" s="117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119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07" t="s">
        <v>111</v>
      </c>
      <c r="H90" s="108"/>
      <c r="I90" s="109"/>
      <c r="J90" s="117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07" t="s">
        <v>73</v>
      </c>
      <c r="H95" s="108"/>
      <c r="I95" s="109"/>
      <c r="J95" s="117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07" t="s">
        <v>110</v>
      </c>
      <c r="H96" s="108"/>
      <c r="I96" s="109"/>
      <c r="J96" s="117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118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19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07" t="s">
        <v>111</v>
      </c>
      <c r="H108" s="108"/>
      <c r="I108" s="109"/>
      <c r="J108" s="117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0" t="s">
        <v>112</v>
      </c>
      <c r="H113" s="111"/>
      <c r="I113" s="112"/>
      <c r="J113" s="120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2017-06-28T08:27:07Z</dcterms:modified>
</cp:coreProperties>
</file>